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D21" i="1"/>
  <c r="D20"/>
  <c r="E19"/>
  <c r="C15"/>
  <c r="C31" l="1"/>
  <c r="C30"/>
  <c r="E20" l="1"/>
  <c r="E21"/>
  <c r="D22" s="1"/>
  <c r="E22" s="1"/>
  <c r="D23" l="1"/>
  <c r="D24" l="1"/>
  <c r="E23"/>
  <c r="D25" l="1"/>
  <c r="E24"/>
  <c r="D26" l="1"/>
  <c r="E25"/>
  <c r="E26" l="1"/>
  <c r="D27" s="1"/>
  <c r="E27" l="1"/>
  <c r="D28" s="1"/>
  <c r="E28" l="1"/>
  <c r="D29" s="1"/>
  <c r="E29" l="1"/>
  <c r="D30" s="1"/>
  <c r="E30" s="1"/>
</calcChain>
</file>

<file path=xl/sharedStrings.xml><?xml version="1.0" encoding="utf-8"?>
<sst xmlns="http://schemas.openxmlformats.org/spreadsheetml/2006/main" count="8" uniqueCount="8">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</sst>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5" formatCode="_-* #,##0_-;_-* #,##0\-;_-* &quot;-&quot;??_-;_-@_-"/>
    <numFmt numFmtId="167" formatCode="[$-1970000]B2dd/mm/yyyy;@"/>
    <numFmt numFmtId="168" formatCode="[$-1170000]B2dd/mm/yyyy;@"/>
  </numFmts>
  <fonts count="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9C6500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0"/>
      <name val="Arial"/>
      <family val="2"/>
    </font>
    <font>
      <b/>
      <u/>
      <sz val="28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2" borderId="0" applyNumberFormat="0" applyBorder="0" applyAlignment="0" applyProtection="0"/>
    <xf numFmtId="0" fontId="1" fillId="4" borderId="0" applyNumberFormat="0" applyBorder="0" applyAlignment="0" applyProtection="0"/>
    <xf numFmtId="0" fontId="4" fillId="3" borderId="1"/>
  </cellStyleXfs>
  <cellXfs count="12">
    <xf numFmtId="0" fontId="0" fillId="0" borderId="0" xfId="0"/>
    <xf numFmtId="0" fontId="2" fillId="4" borderId="1" xfId="3" applyFont="1" applyBorder="1"/>
    <xf numFmtId="0" fontId="5" fillId="2" borderId="1" xfId="2" applyFont="1" applyBorder="1" applyAlignment="1">
      <alignment horizontal="center"/>
    </xf>
    <xf numFmtId="167" fontId="5" fillId="2" borderId="1" xfId="2" applyNumberFormat="1" applyFont="1" applyBorder="1" applyAlignment="1">
      <alignment horizontal="center"/>
    </xf>
    <xf numFmtId="167" fontId="4" fillId="3" borderId="1" xfId="4" applyNumberFormat="1"/>
    <xf numFmtId="14" fontId="0" fillId="0" borderId="0" xfId="0" applyNumberFormat="1"/>
    <xf numFmtId="0" fontId="6" fillId="5" borderId="2" xfId="0" applyFont="1" applyFill="1" applyBorder="1"/>
    <xf numFmtId="0" fontId="0" fillId="5" borderId="2" xfId="0" applyFill="1" applyBorder="1"/>
    <xf numFmtId="168" fontId="0" fillId="0" borderId="2" xfId="0" applyNumberFormat="1" applyBorder="1"/>
    <xf numFmtId="165" fontId="0" fillId="0" borderId="2" xfId="1" applyNumberFormat="1" applyFont="1" applyBorder="1"/>
    <xf numFmtId="0" fontId="7" fillId="0" borderId="0" xfId="0" applyFont="1"/>
    <xf numFmtId="0" fontId="8" fillId="0" borderId="0" xfId="0" applyFont="1"/>
  </cellXfs>
  <cellStyles count="5">
    <cellStyle name="20% - Accent3" xfId="3" builtinId="38"/>
    <cellStyle name="Comma" xfId="1" builtinId="3"/>
    <cellStyle name="Neutral" xfId="2" builtinId="28"/>
    <cellStyle name="Normal" xfId="0" builtinId="0"/>
    <cellStyle name="Style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1209674</xdr:colOff>
      <xdr:row>5</xdr:row>
      <xdr:rowOff>133350</xdr:rowOff>
    </xdr:from>
    <xdr:to>
      <xdr:col>5</xdr:col>
      <xdr:colOff>485774</xdr:colOff>
      <xdr:row>16</xdr:row>
      <xdr:rowOff>47625</xdr:rowOff>
    </xdr:to>
    <xdr:sp macro="" textlink="">
      <xdr:nvSpPr>
        <xdr:cNvPr id="2" name="Oval Callout 1"/>
        <xdr:cNvSpPr/>
      </xdr:nvSpPr>
      <xdr:spPr>
        <a:xfrm>
          <a:off x="11232232426" y="1295400"/>
          <a:ext cx="2209800" cy="1990725"/>
        </a:xfrm>
        <a:prstGeom prst="wedgeEllipseCallout">
          <a:avLst>
            <a:gd name="adj1" fmla="val 102848"/>
            <a:gd name="adj2" fmla="val 8155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800"/>
            <a:t>احتاج</a:t>
          </a:r>
          <a:r>
            <a:rPr lang="ar-SA" sz="1800" baseline="0"/>
            <a:t> التواريخ تكون نهاية كل شهر بالهجري </a:t>
          </a:r>
        </a:p>
        <a:p>
          <a:pPr algn="r" rtl="1"/>
          <a:r>
            <a:rPr lang="ar-SA" sz="1800" baseline="0"/>
            <a:t>ماهي المعادلة ؟؟؟</a:t>
          </a:r>
        </a:p>
        <a:p>
          <a:pPr algn="r" rtl="1"/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31"/>
  <sheetViews>
    <sheetView rightToLeft="1" tabSelected="1" workbookViewId="0">
      <selection activeCell="M5" sqref="M5"/>
    </sheetView>
  </sheetViews>
  <sheetFormatPr defaultRowHeight="14.25"/>
  <cols>
    <col min="2" max="2" width="13.75" bestFit="1" customWidth="1"/>
    <col min="3" max="3" width="13.375" bestFit="1" customWidth="1"/>
    <col min="4" max="4" width="29.5" customWidth="1"/>
  </cols>
  <sheetData>
    <row r="4" spans="2:8" ht="35.25">
      <c r="D4" s="10" t="s">
        <v>7</v>
      </c>
      <c r="E4" s="11"/>
      <c r="F4" s="11"/>
      <c r="G4" s="11"/>
      <c r="H4" s="11"/>
    </row>
    <row r="12" spans="2:8" ht="15" thickBot="1"/>
    <row r="13" spans="2:8" ht="15.75" thickTop="1" thickBot="1">
      <c r="B13" s="1" t="s">
        <v>0</v>
      </c>
      <c r="C13" s="2">
        <v>12</v>
      </c>
    </row>
    <row r="14" spans="2:8" ht="15.75" thickTop="1" thickBot="1">
      <c r="B14" s="1" t="s">
        <v>1</v>
      </c>
      <c r="C14" s="3">
        <v>41670</v>
      </c>
      <c r="D14" s="5"/>
    </row>
    <row r="15" spans="2:8" ht="16.5" thickTop="1" thickBot="1">
      <c r="B15" s="1" t="s">
        <v>2</v>
      </c>
      <c r="C15" s="4">
        <f>EDATE(C14,C13)</f>
        <v>42035</v>
      </c>
    </row>
    <row r="16" spans="2:8" ht="15" thickTop="1"/>
    <row r="18" spans="2:5">
      <c r="B18" s="6" t="s">
        <v>3</v>
      </c>
      <c r="C18" s="7" t="s">
        <v>4</v>
      </c>
      <c r="D18" s="7" t="s">
        <v>5</v>
      </c>
      <c r="E18" s="7" t="s">
        <v>6</v>
      </c>
    </row>
    <row r="19" spans="2:5">
      <c r="B19">
        <v>1</v>
      </c>
      <c r="C19" s="8"/>
      <c r="D19" s="9">
        <v>26000</v>
      </c>
      <c r="E19" s="9">
        <f>IF(D19="","",$D$19/$C$13)</f>
        <v>2166.6666666666665</v>
      </c>
    </row>
    <row r="20" spans="2:5">
      <c r="B20">
        <v>2</v>
      </c>
      <c r="C20" s="8"/>
      <c r="D20" s="9">
        <f>D19-E19</f>
        <v>23833.333333333332</v>
      </c>
      <c r="E20" s="9">
        <f>IF(D20="","",$D$19/$C$13)</f>
        <v>2166.6666666666665</v>
      </c>
    </row>
    <row r="21" spans="2:5">
      <c r="B21">
        <v>3</v>
      </c>
      <c r="C21" s="8"/>
      <c r="D21" s="9">
        <f t="shared" ref="D21:D30" si="0">D20-E20</f>
        <v>21666.666666666664</v>
      </c>
      <c r="E21" s="9">
        <f>IF(D21="","",$D$19/$C$13)</f>
        <v>2166.6666666666665</v>
      </c>
    </row>
    <row r="22" spans="2:5">
      <c r="B22">
        <v>4</v>
      </c>
      <c r="C22" s="8"/>
      <c r="D22" s="9">
        <f t="shared" si="0"/>
        <v>19499.999999999996</v>
      </c>
      <c r="E22" s="9">
        <f>IF(D22="","",$D$19/$C$13)</f>
        <v>2166.6666666666665</v>
      </c>
    </row>
    <row r="23" spans="2:5">
      <c r="B23">
        <v>5</v>
      </c>
      <c r="C23" s="8"/>
      <c r="D23" s="9">
        <f t="shared" si="0"/>
        <v>17333.333333333328</v>
      </c>
      <c r="E23" s="9">
        <f>IF(D23="","",$D$19/$C$13)</f>
        <v>2166.6666666666665</v>
      </c>
    </row>
    <row r="24" spans="2:5">
      <c r="B24">
        <v>6</v>
      </c>
      <c r="C24" s="8"/>
      <c r="D24" s="9">
        <f t="shared" si="0"/>
        <v>15166.666666666662</v>
      </c>
      <c r="E24" s="9">
        <f>IF(D24="","",$D$19/$C$13)</f>
        <v>2166.6666666666665</v>
      </c>
    </row>
    <row r="25" spans="2:5">
      <c r="B25">
        <v>7</v>
      </c>
      <c r="C25" s="8"/>
      <c r="D25" s="9">
        <f t="shared" si="0"/>
        <v>12999.999999999996</v>
      </c>
      <c r="E25" s="9">
        <f>IF(D25="","",$D$19/$C$13)</f>
        <v>2166.6666666666665</v>
      </c>
    </row>
    <row r="26" spans="2:5">
      <c r="B26">
        <v>8</v>
      </c>
      <c r="C26" s="8"/>
      <c r="D26" s="9">
        <f t="shared" si="0"/>
        <v>10833.33333333333</v>
      </c>
      <c r="E26" s="9">
        <f>IF(D26="","",$D$19/$C$13)</f>
        <v>2166.6666666666665</v>
      </c>
    </row>
    <row r="27" spans="2:5">
      <c r="B27">
        <v>9</v>
      </c>
      <c r="C27" s="8"/>
      <c r="D27" s="9">
        <f t="shared" si="0"/>
        <v>8666.6666666666642</v>
      </c>
      <c r="E27" s="9">
        <f>IF(D27="","",$D$19/$C$13)</f>
        <v>2166.6666666666665</v>
      </c>
    </row>
    <row r="28" spans="2:5">
      <c r="B28">
        <v>10</v>
      </c>
      <c r="C28" s="8"/>
      <c r="D28" s="9">
        <f t="shared" si="0"/>
        <v>6499.9999999999982</v>
      </c>
      <c r="E28" s="9">
        <f>IF(D28="","",$D$19/$C$13)</f>
        <v>2166.6666666666665</v>
      </c>
    </row>
    <row r="29" spans="2:5">
      <c r="B29">
        <v>11</v>
      </c>
      <c r="C29" s="8"/>
      <c r="D29" s="9">
        <f t="shared" si="0"/>
        <v>4333.3333333333321</v>
      </c>
      <c r="E29" s="9">
        <f>IF(D29="","",$D$19/$C$13)</f>
        <v>2166.6666666666665</v>
      </c>
    </row>
    <row r="30" spans="2:5">
      <c r="B30">
        <v>12</v>
      </c>
      <c r="C30" s="8" t="str">
        <f>IF(EDATE($C$14,ROW()-17)&gt;$C$15,"",EDATE($C$15,ROW()-18))</f>
        <v/>
      </c>
      <c r="D30" s="9">
        <f t="shared" si="0"/>
        <v>2166.6666666666656</v>
      </c>
      <c r="E30" s="9">
        <f>IF(D30="","",$D$19/$C$13)</f>
        <v>2166.6666666666665</v>
      </c>
    </row>
    <row r="31" spans="2:5">
      <c r="C31" s="8" t="str">
        <f>IF(EDATE($C$14,ROW()-17)&gt;$C$15,"",EDATE($C$15,ROW()-18))</f>
        <v/>
      </c>
      <c r="D31" s="9"/>
      <c r="E31" s="9"/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2014-01-02T09:01:50Z</dcterms:modified>
</cp:coreProperties>
</file>